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3월\103_엑셀\모범정답\"/>
    </mc:Choice>
  </mc:AlternateContent>
  <bookViews>
    <workbookView xWindow="14535" yWindow="135" windowWidth="13905" windowHeight="14775"/>
  </bookViews>
  <sheets>
    <sheet name="제1작업" sheetId="8" r:id="rId1"/>
    <sheet name="제2작업" sheetId="2" r:id="rId2"/>
    <sheet name="제3작업" sheetId="12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상품평">제1작업!$H$5:$H$12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8" l="1"/>
  <c r="E14" i="8" l="1"/>
  <c r="J6" i="8"/>
  <c r="J7" i="8"/>
  <c r="J8" i="8"/>
  <c r="J9" i="8"/>
  <c r="J10" i="8"/>
  <c r="J11" i="8"/>
  <c r="J12" i="8"/>
  <c r="J5" i="8"/>
  <c r="E13" i="8"/>
  <c r="I6" i="8"/>
  <c r="I7" i="8"/>
  <c r="I8" i="8"/>
  <c r="I9" i="8"/>
  <c r="I10" i="8"/>
  <c r="I11" i="8"/>
  <c r="I12" i="8"/>
  <c r="J13" i="8"/>
  <c r="I5" i="8"/>
</calcChain>
</file>

<file path=xl/sharedStrings.xml><?xml version="1.0" encoding="utf-8"?>
<sst xmlns="http://schemas.openxmlformats.org/spreadsheetml/2006/main" count="107" uniqueCount="53">
  <si>
    <t>총합계</t>
  </si>
  <si>
    <t>**</t>
  </si>
  <si>
    <t>상품명</t>
    <phoneticPr fontId="2" type="noConversion"/>
  </si>
  <si>
    <t>방송일</t>
    <phoneticPr fontId="2" type="noConversion"/>
  </si>
  <si>
    <t>냉장고</t>
    <phoneticPr fontId="2" type="noConversion"/>
  </si>
  <si>
    <t>세탁기</t>
    <phoneticPr fontId="2" type="noConversion"/>
  </si>
  <si>
    <t>안마의자</t>
    <phoneticPr fontId="2" type="noConversion"/>
  </si>
  <si>
    <t>세탁기</t>
    <phoneticPr fontId="2" type="noConversion"/>
  </si>
  <si>
    <t>냉장고</t>
    <phoneticPr fontId="2" type="noConversion"/>
  </si>
  <si>
    <t>안마의자</t>
    <phoneticPr fontId="2" type="noConversion"/>
  </si>
  <si>
    <t>냉장고</t>
    <phoneticPr fontId="2" type="noConversion"/>
  </si>
  <si>
    <t>마운틴 4도어 냉장고</t>
    <phoneticPr fontId="2" type="noConversion"/>
  </si>
  <si>
    <t>리버 4도어 냉장고</t>
    <phoneticPr fontId="2" type="noConversion"/>
  </si>
  <si>
    <t>스카이 골드 안마의자</t>
    <phoneticPr fontId="2" type="noConversion"/>
  </si>
  <si>
    <t>월드 5도어 냉장고</t>
    <phoneticPr fontId="2" type="noConversion"/>
  </si>
  <si>
    <t>R1210</t>
  </si>
  <si>
    <t>R1210</t>
    <phoneticPr fontId="2" type="noConversion"/>
  </si>
  <si>
    <t>R1213</t>
    <phoneticPr fontId="2" type="noConversion"/>
  </si>
  <si>
    <t>R1215</t>
    <phoneticPr fontId="2" type="noConversion"/>
  </si>
  <si>
    <t>R1218</t>
    <phoneticPr fontId="2" type="noConversion"/>
  </si>
  <si>
    <t>W2113</t>
    <phoneticPr fontId="2" type="noConversion"/>
  </si>
  <si>
    <t>W2117</t>
    <phoneticPr fontId="2" type="noConversion"/>
  </si>
  <si>
    <t>C3115</t>
    <phoneticPr fontId="2" type="noConversion"/>
  </si>
  <si>
    <t>C3119</t>
    <phoneticPr fontId="2" type="noConversion"/>
  </si>
  <si>
    <t>상품코드</t>
    <phoneticPr fontId="2" type="noConversion"/>
  </si>
  <si>
    <t>방송요일</t>
    <phoneticPr fontId="2" type="noConversion"/>
  </si>
  <si>
    <t>분류</t>
  </si>
  <si>
    <t>상품코드</t>
    <phoneticPr fontId="2" type="noConversion"/>
  </si>
  <si>
    <t>방송일</t>
  </si>
  <si>
    <t>분류</t>
    <phoneticPr fontId="2" type="noConversion"/>
  </si>
  <si>
    <t>상품평
(단위:건)</t>
    <phoneticPr fontId="2" type="noConversion"/>
  </si>
  <si>
    <t>배송비</t>
    <phoneticPr fontId="2" type="noConversion"/>
  </si>
  <si>
    <t>R*</t>
    <phoneticPr fontId="2" type="noConversion"/>
  </si>
  <si>
    <t>&gt;=1000</t>
    <phoneticPr fontId="2" type="noConversion"/>
  </si>
  <si>
    <t>냉장고</t>
  </si>
  <si>
    <t>세탁기</t>
  </si>
  <si>
    <t>안마의자</t>
  </si>
  <si>
    <t>1월</t>
  </si>
  <si>
    <t>2월</t>
  </si>
  <si>
    <t>3월</t>
  </si>
  <si>
    <t>4월</t>
  </si>
  <si>
    <t>개수 : 상품명</t>
  </si>
  <si>
    <t xml:space="preserve">글로리 드럼 세탁기 </t>
    <phoneticPr fontId="2" type="noConversion"/>
  </si>
  <si>
    <t xml:space="preserve">모닝 드럼 세탁기 </t>
    <phoneticPr fontId="2" type="noConversion"/>
  </si>
  <si>
    <t>랜드 실서 안마의자</t>
    <phoneticPr fontId="2" type="noConversion"/>
  </si>
  <si>
    <t>마운틴 4도어 냉장고</t>
    <phoneticPr fontId="2" type="noConversion"/>
  </si>
  <si>
    <t>AI 4도어 냉장고</t>
    <phoneticPr fontId="2" type="noConversion"/>
  </si>
  <si>
    <t>판매수량
(단위:대)</t>
    <phoneticPr fontId="2" type="noConversion"/>
  </si>
  <si>
    <t>평균 : 판매수량(단위:대)</t>
  </si>
  <si>
    <t>글로리 드럼 세탁기 판매순위</t>
    <phoneticPr fontId="2" type="noConversion"/>
  </si>
  <si>
    <t>판매가격</t>
    <phoneticPr fontId="2" type="noConversion"/>
  </si>
  <si>
    <t>냉장고 판매수량(단위:대) 평균</t>
    <phoneticPr fontId="2" type="noConversion"/>
  </si>
  <si>
    <t>최다 상품평(단위:건)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</si>
</sst>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 "/>
    <numFmt numFmtId="177" formatCode="?,??0&quot;천원&quot;"/>
    <numFmt numFmtId="178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3" fillId="0" borderId="1" xfId="1" applyNumberFormat="1" applyFont="1" applyBorder="1">
      <alignment vertical="center"/>
    </xf>
    <xf numFmtId="176" fontId="3" fillId="0" borderId="4" xfId="1" applyNumberFormat="1" applyFont="1" applyBorder="1">
      <alignment vertical="center"/>
    </xf>
    <xf numFmtId="14" fontId="3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Border="1">
      <alignment vertical="center"/>
    </xf>
    <xf numFmtId="177" fontId="3" fillId="0" borderId="4" xfId="1" applyNumberFormat="1" applyFont="1" applyBorder="1">
      <alignment vertical="center"/>
    </xf>
    <xf numFmtId="0" fontId="3" fillId="0" borderId="6" xfId="1" applyNumberFormat="1" applyFont="1" applyBorder="1" applyAlignment="1">
      <alignment horizontal="center" vertical="center"/>
    </xf>
    <xf numFmtId="178" fontId="3" fillId="0" borderId="6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6" xfId="1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77" fontId="3" fillId="0" borderId="6" xfId="1" applyNumberFormat="1" applyFont="1" applyBorder="1">
      <alignment vertical="center"/>
    </xf>
    <xf numFmtId="176" fontId="3" fillId="0" borderId="6" xfId="1" applyNumberFormat="1" applyFont="1" applyBorder="1">
      <alignment vertical="center"/>
    </xf>
    <xf numFmtId="0" fontId="3" fillId="0" borderId="8" xfId="1" applyNumberFormat="1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4" fontId="3" fillId="0" borderId="6" xfId="1" applyNumberFormat="1" applyFont="1" applyFill="1" applyBorder="1" applyAlignment="1">
      <alignment horizontal="center" vertical="center"/>
    </xf>
    <xf numFmtId="177" fontId="3" fillId="0" borderId="6" xfId="1" applyNumberFormat="1" applyFont="1" applyFill="1" applyBorder="1">
      <alignment vertical="center"/>
    </xf>
    <xf numFmtId="14" fontId="3" fillId="0" borderId="1" xfId="1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>
      <alignment vertical="center"/>
    </xf>
    <xf numFmtId="176" fontId="3" fillId="0" borderId="7" xfId="1" applyNumberFormat="1" applyFont="1" applyFill="1" applyBorder="1">
      <alignment vertical="center"/>
    </xf>
    <xf numFmtId="176" fontId="3" fillId="0" borderId="11" xfId="1" applyNumberFormat="1" applyFont="1" applyFill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/>
    </xf>
    <xf numFmtId="177" fontId="3" fillId="0" borderId="10" xfId="1" applyNumberFormat="1" applyFont="1" applyFill="1" applyBorder="1">
      <alignment vertical="center"/>
    </xf>
    <xf numFmtId="176" fontId="3" fillId="0" borderId="12" xfId="1" applyNumberFormat="1" applyFont="1" applyFill="1" applyBorder="1">
      <alignment vertical="center"/>
    </xf>
    <xf numFmtId="14" fontId="0" fillId="0" borderId="0" xfId="0" applyNumberForma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41" fontId="3" fillId="0" borderId="5" xfId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?,??0&quot;천원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냉장고 및 세탁기의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판매수량(단위:대)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FF-4BEB-8ECB-E9938AD487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마운틴 4도어 냉장고</c:v>
                </c:pt>
                <c:pt idx="1">
                  <c:v>글로리 드럼 세탁기 </c:v>
                </c:pt>
                <c:pt idx="2">
                  <c:v>리버 4도어 냉장고</c:v>
                </c:pt>
                <c:pt idx="3">
                  <c:v>모닝 드럼 세탁기 </c:v>
                </c:pt>
                <c:pt idx="4">
                  <c:v>월드 5도어 냉장고</c:v>
                </c:pt>
                <c:pt idx="5">
                  <c:v>AI 4도어 냉장고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#,##0_ </c:formatCode>
                <c:ptCount val="6"/>
                <c:pt idx="0">
                  <c:v>1822</c:v>
                </c:pt>
                <c:pt idx="1">
                  <c:v>4456</c:v>
                </c:pt>
                <c:pt idx="2">
                  <c:v>2344</c:v>
                </c:pt>
                <c:pt idx="3">
                  <c:v>3012</c:v>
                </c:pt>
                <c:pt idx="4">
                  <c:v>987</c:v>
                </c:pt>
                <c:pt idx="5">
                  <c:v>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F-4BEB-8ECB-E9938AD48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30632528"/>
        <c:axId val="800452752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(제1작업!$C$5:$C$7,제1작업!$C$9:$C$10,제1작업!$C$12)</c:f>
              <c:strCache>
                <c:ptCount val="6"/>
                <c:pt idx="0">
                  <c:v>마운틴 4도어 냉장고</c:v>
                </c:pt>
                <c:pt idx="1">
                  <c:v>글로리 드럼 세탁기 </c:v>
                </c:pt>
                <c:pt idx="2">
                  <c:v>리버 4도어 냉장고</c:v>
                </c:pt>
                <c:pt idx="3">
                  <c:v>모닝 드럼 세탁기 </c:v>
                </c:pt>
                <c:pt idx="4">
                  <c:v>월드 5도어 냉장고</c:v>
                </c:pt>
                <c:pt idx="5">
                  <c:v>AI 4도어 냉장고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?,??0"천원"</c:formatCode>
                <c:ptCount val="6"/>
                <c:pt idx="0">
                  <c:v>3525</c:v>
                </c:pt>
                <c:pt idx="1">
                  <c:v>1298</c:v>
                </c:pt>
                <c:pt idx="2">
                  <c:v>3000</c:v>
                </c:pt>
                <c:pt idx="3">
                  <c:v>1598</c:v>
                </c:pt>
                <c:pt idx="4">
                  <c:v>4425</c:v>
                </c:pt>
                <c:pt idx="5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F-4BEB-8ECB-E9938AD48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896272"/>
        <c:axId val="812513936"/>
      </c:lineChart>
      <c:catAx>
        <c:axId val="103063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00452752"/>
        <c:crosses val="autoZero"/>
        <c:auto val="1"/>
        <c:lblAlgn val="ctr"/>
        <c:lblOffset val="100"/>
        <c:noMultiLvlLbl val="0"/>
      </c:catAx>
      <c:valAx>
        <c:axId val="80045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0632528"/>
        <c:crosses val="autoZero"/>
        <c:crossBetween val="between"/>
      </c:valAx>
      <c:valAx>
        <c:axId val="812513936"/>
        <c:scaling>
          <c:orientation val="minMax"/>
        </c:scaling>
        <c:delete val="0"/>
        <c:axPos val="r"/>
        <c:numFmt formatCode="?,??0&quot;천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29896272"/>
        <c:crosses val="max"/>
        <c:crossBetween val="between"/>
        <c:majorUnit val="1000"/>
      </c:valAx>
      <c:catAx>
        <c:axId val="1029896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1251393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101918</xdr:rowOff>
    </xdr:from>
    <xdr:to>
      <xdr:col>6</xdr:col>
      <xdr:colOff>495300</xdr:colOff>
      <xdr:row>2</xdr:row>
      <xdr:rowOff>183833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1450" y="101918"/>
          <a:ext cx="5648325" cy="653415"/>
        </a:xfrm>
        <a:prstGeom prst="trapezoid">
          <a:avLst>
            <a:gd name="adj" fmla="val 3326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TV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쇼핑 생활가전 판매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19048</xdr:colOff>
      <xdr:row>2</xdr:row>
      <xdr:rowOff>209550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76200"/>
          <a:ext cx="2533648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BAB77E0-7FA0-44B7-BC39-1FD50CEED4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0.37771</cdr:x>
      <cdr:y>0.12494</cdr:y>
    </cdr:from>
    <cdr:to>
      <cdr:x>0.50805</cdr:x>
      <cdr:y>0.19187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5B88ADCC-431F-4BF4-BEEE-779E6C617DF0}"/>
            </a:ext>
          </a:extLst>
        </cdr:cNvPr>
        <cdr:cNvSpPr/>
      </cdr:nvSpPr>
      <cdr:spPr>
        <a:xfrm xmlns:a="http://schemas.openxmlformats.org/drawingml/2006/main">
          <a:off x="3514436" y="759272"/>
          <a:ext cx="1212713" cy="406769"/>
        </a:xfrm>
        <a:prstGeom xmlns:a="http://schemas.openxmlformats.org/drawingml/2006/main" prst="wedgeRoundRectCallout">
          <a:avLst>
            <a:gd name="adj1" fmla="val -74588"/>
            <a:gd name="adj2" fmla="val 4511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153.035333912034" createdVersion="6" refreshedVersion="6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방송일" numFmtId="14">
      <sharedItems containsSemiMixedTypes="0" containsNonDate="0" containsDate="1" containsString="0" minDate="2021-01-12T00:00:00" maxDate="2021-04-13T00:00:00" count="8">
        <d v="2021-04-01T00:00:00"/>
        <d v="2021-02-08T00:00:00"/>
        <d v="2021-03-10T00:00:00"/>
        <d v="2021-01-12T00:00:00"/>
        <d v="2021-03-15T00:00:00"/>
        <d v="2021-04-12T00:00:00"/>
        <d v="2021-02-20T00:00:00"/>
        <d v="2021-01-17T00:00:00"/>
      </sharedItems>
      <fieldGroup base="2">
        <rangePr groupBy="months" startDate="2021-01-12T00:00:00" endDate="2021-04-13T00:00:00"/>
        <groupItems count="14">
          <s v="&lt;2021-01-1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1-04-13"/>
        </groupItems>
      </fieldGroup>
    </cacheField>
    <cacheField name="분류" numFmtId="14">
      <sharedItems count="3">
        <s v="냉장고"/>
        <s v="세탁기"/>
        <s v="안마의자"/>
      </sharedItems>
    </cacheField>
    <cacheField name="판매가격" numFmtId="177">
      <sharedItems containsSemiMixedTypes="0" containsString="0" containsNumber="1" containsInteger="1" minValue="1298" maxValue="4580"/>
    </cacheField>
    <cacheField name="판매수량_x000a_(단위:대)" numFmtId="176">
      <sharedItems containsSemiMixedTypes="0" containsString="0" containsNumber="1" containsInteger="1" minValue="854" maxValue="4456"/>
    </cacheField>
    <cacheField name="상품평_x000a_(단위:건)" numFmtId="176">
      <sharedItems containsSemiMixedTypes="0" containsString="0" containsNumber="1" containsInteger="1" minValue="34" maxValue="16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R1210"/>
    <s v="마운틴 4도어 냉장고"/>
    <x v="0"/>
    <x v="0"/>
    <n v="3525"/>
    <n v="1822"/>
    <n v="356"/>
  </r>
  <r>
    <s v="W2113"/>
    <s v="글로리 드럼 세탁기 "/>
    <x v="1"/>
    <x v="1"/>
    <n v="1298"/>
    <n v="4456"/>
    <n v="1657"/>
  </r>
  <r>
    <s v="R1213"/>
    <s v="리버 4도어 냉장고"/>
    <x v="2"/>
    <x v="0"/>
    <n v="3000"/>
    <n v="2344"/>
    <n v="875"/>
  </r>
  <r>
    <s v="C3115"/>
    <s v="스카이 골드 안마의자"/>
    <x v="3"/>
    <x v="2"/>
    <n v="4580"/>
    <n v="854"/>
    <n v="34"/>
  </r>
  <r>
    <s v="W2117"/>
    <s v="모닝 드럼 세탁기 "/>
    <x v="4"/>
    <x v="1"/>
    <n v="1598"/>
    <n v="3012"/>
    <n v="1125"/>
  </r>
  <r>
    <s v="R1215"/>
    <s v="월드 5도어 냉장고"/>
    <x v="5"/>
    <x v="0"/>
    <n v="4425"/>
    <n v="987"/>
    <n v="67"/>
  </r>
  <r>
    <s v="C3119"/>
    <s v="랜드 실서 안마의자"/>
    <x v="6"/>
    <x v="2"/>
    <n v="2985"/>
    <n v="2167"/>
    <n v="785"/>
  </r>
  <r>
    <s v="R1218"/>
    <s v="AI 4도어 냉장고"/>
    <x v="7"/>
    <x v="0"/>
    <n v="2500"/>
    <n v="1788"/>
    <n v="8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outline="1" outlineData="1" multipleFieldFilters="0" rowHeaderCaption="방송일" colHeaderCaption="분류">
  <location ref="B2:H9" firstHeaderRow="1" firstDataRow="3" firstDataCol="1"/>
  <pivotFields count="7">
    <pivotField showAll="0"/>
    <pivotField dataField="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 sortType="descending">
      <items count="4">
        <item x="2"/>
        <item x="1"/>
        <item x="0"/>
        <item t="default"/>
      </items>
    </pivotField>
    <pivotField numFmtId="177" showAll="0"/>
    <pivotField dataField="1" numFmtId="176" showAll="0"/>
    <pivotField numFmtId="176" showAll="0"/>
  </pivotFields>
  <rowFields count="1">
    <field x="2"/>
  </rowFields>
  <rowItems count="5">
    <i>
      <x v="1"/>
    </i>
    <i>
      <x v="2"/>
    </i>
    <i>
      <x v="3"/>
    </i>
    <i>
      <x v="4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판매수량(단위:대)" fld="5" subtotal="average" baseField="2" baseItem="12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1" totalsRowShown="0" headerRowDxfId="8" headerRowBorderDxfId="7" tableBorderDxfId="6">
  <autoFilter ref="B18:E21"/>
  <tableColumns count="4">
    <tableColumn id="2" name="상품명" dataDxfId="5"/>
    <tableColumn id="3" name="방송일" dataDxfId="4" dataCellStyle="쉼표 [0]"/>
    <tableColumn id="5" name="판매가격" dataDxfId="3" dataCellStyle="쉼표 [0]"/>
    <tableColumn id="7" name="상품평_x000a_(단위:건)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E25" sqref="E25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9.75" style="1" customWidth="1"/>
    <col min="4" max="4" width="13.625" style="1" customWidth="1"/>
    <col min="5" max="5" width="11.375" style="1" customWidth="1"/>
    <col min="6" max="6" width="12.875" style="1" customWidth="1"/>
    <col min="7" max="7" width="12.75" style="1" customWidth="1"/>
    <col min="8" max="8" width="11.375" style="1" customWidth="1"/>
    <col min="9" max="9" width="10.87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30" t="s">
        <v>24</v>
      </c>
      <c r="C4" s="31" t="s">
        <v>2</v>
      </c>
      <c r="D4" s="32" t="s">
        <v>3</v>
      </c>
      <c r="E4" s="32" t="s">
        <v>29</v>
      </c>
      <c r="F4" s="32" t="s">
        <v>50</v>
      </c>
      <c r="G4" s="32" t="s">
        <v>47</v>
      </c>
      <c r="H4" s="32" t="s">
        <v>30</v>
      </c>
      <c r="I4" s="31" t="s">
        <v>25</v>
      </c>
      <c r="J4" s="33" t="s">
        <v>31</v>
      </c>
    </row>
    <row r="5" spans="2:10" ht="19.5" customHeight="1" x14ac:dyDescent="0.3">
      <c r="B5" s="23" t="s">
        <v>16</v>
      </c>
      <c r="C5" s="24" t="s">
        <v>45</v>
      </c>
      <c r="D5" s="25">
        <v>44287</v>
      </c>
      <c r="E5" s="26" t="s">
        <v>4</v>
      </c>
      <c r="F5" s="27">
        <v>3525</v>
      </c>
      <c r="G5" s="28">
        <v>1822</v>
      </c>
      <c r="H5" s="28">
        <v>356</v>
      </c>
      <c r="I5" s="19" t="str">
        <f>CHOOSE(WEEKDAY(D5,2),"월","화","수","목","금","토","일")</f>
        <v>목</v>
      </c>
      <c r="J5" s="29" t="str">
        <f>IF(F5&gt;=3000,"무료","50,000원")</f>
        <v>무료</v>
      </c>
    </row>
    <row r="6" spans="2:10" ht="19.5" customHeight="1" x14ac:dyDescent="0.3">
      <c r="B6" s="2" t="s">
        <v>20</v>
      </c>
      <c r="C6" s="10" t="s">
        <v>42</v>
      </c>
      <c r="D6" s="16">
        <v>44235</v>
      </c>
      <c r="E6" s="11" t="s">
        <v>5</v>
      </c>
      <c r="F6" s="17">
        <v>1298</v>
      </c>
      <c r="G6" s="14">
        <v>4456</v>
      </c>
      <c r="H6" s="14">
        <v>1657</v>
      </c>
      <c r="I6" s="8" t="str">
        <f t="shared" ref="I6:I12" si="0">CHOOSE(WEEKDAY(D6,2),"월","화","수","목","금","토","일")</f>
        <v>월</v>
      </c>
      <c r="J6" s="21" t="str">
        <f t="shared" ref="J6:J12" si="1">IF(F6&gt;=3000,"무료","50,000원")</f>
        <v>50,000원</v>
      </c>
    </row>
    <row r="7" spans="2:10" ht="19.5" customHeight="1" x14ac:dyDescent="0.3">
      <c r="B7" s="2" t="s">
        <v>17</v>
      </c>
      <c r="C7" s="10" t="s">
        <v>12</v>
      </c>
      <c r="D7" s="16">
        <v>44265</v>
      </c>
      <c r="E7" s="11" t="s">
        <v>4</v>
      </c>
      <c r="F7" s="17">
        <v>3000</v>
      </c>
      <c r="G7" s="14">
        <v>2344</v>
      </c>
      <c r="H7" s="14">
        <v>875</v>
      </c>
      <c r="I7" s="8" t="str">
        <f t="shared" si="0"/>
        <v>수</v>
      </c>
      <c r="J7" s="21" t="str">
        <f t="shared" si="1"/>
        <v>무료</v>
      </c>
    </row>
    <row r="8" spans="2:10" ht="19.5" customHeight="1" x14ac:dyDescent="0.3">
      <c r="B8" s="2" t="s">
        <v>22</v>
      </c>
      <c r="C8" s="10" t="s">
        <v>13</v>
      </c>
      <c r="D8" s="16">
        <v>44208</v>
      </c>
      <c r="E8" s="11" t="s">
        <v>6</v>
      </c>
      <c r="F8" s="17">
        <v>4580</v>
      </c>
      <c r="G8" s="14">
        <v>854</v>
      </c>
      <c r="H8" s="14">
        <v>34</v>
      </c>
      <c r="I8" s="8" t="str">
        <f t="shared" si="0"/>
        <v>화</v>
      </c>
      <c r="J8" s="21" t="str">
        <f t="shared" si="1"/>
        <v>무료</v>
      </c>
    </row>
    <row r="9" spans="2:10" ht="19.5" customHeight="1" x14ac:dyDescent="0.3">
      <c r="B9" s="2" t="s">
        <v>21</v>
      </c>
      <c r="C9" s="10" t="s">
        <v>43</v>
      </c>
      <c r="D9" s="16">
        <v>44270</v>
      </c>
      <c r="E9" s="11" t="s">
        <v>7</v>
      </c>
      <c r="F9" s="17">
        <v>1598</v>
      </c>
      <c r="G9" s="14">
        <v>3012</v>
      </c>
      <c r="H9" s="14">
        <v>1125</v>
      </c>
      <c r="I9" s="8" t="str">
        <f t="shared" si="0"/>
        <v>월</v>
      </c>
      <c r="J9" s="21" t="str">
        <f t="shared" si="1"/>
        <v>50,000원</v>
      </c>
    </row>
    <row r="10" spans="2:10" ht="19.5" customHeight="1" x14ac:dyDescent="0.3">
      <c r="B10" s="2" t="s">
        <v>18</v>
      </c>
      <c r="C10" s="10" t="s">
        <v>14</v>
      </c>
      <c r="D10" s="16">
        <v>44298</v>
      </c>
      <c r="E10" s="11" t="s">
        <v>8</v>
      </c>
      <c r="F10" s="17">
        <v>4425</v>
      </c>
      <c r="G10" s="14">
        <v>987</v>
      </c>
      <c r="H10" s="14">
        <v>67</v>
      </c>
      <c r="I10" s="8" t="str">
        <f t="shared" si="0"/>
        <v>월</v>
      </c>
      <c r="J10" s="21" t="str">
        <f t="shared" si="1"/>
        <v>무료</v>
      </c>
    </row>
    <row r="11" spans="2:10" ht="19.5" customHeight="1" x14ac:dyDescent="0.3">
      <c r="B11" s="2" t="s">
        <v>23</v>
      </c>
      <c r="C11" s="10" t="s">
        <v>44</v>
      </c>
      <c r="D11" s="16">
        <v>44247</v>
      </c>
      <c r="E11" s="11" t="s">
        <v>9</v>
      </c>
      <c r="F11" s="17">
        <v>2985</v>
      </c>
      <c r="G11" s="14">
        <v>2167</v>
      </c>
      <c r="H11" s="14">
        <v>785</v>
      </c>
      <c r="I11" s="8" t="str">
        <f t="shared" si="0"/>
        <v>토</v>
      </c>
      <c r="J11" s="21" t="str">
        <f t="shared" si="1"/>
        <v>50,000원</v>
      </c>
    </row>
    <row r="12" spans="2:10" ht="19.5" customHeight="1" thickBot="1" x14ac:dyDescent="0.35">
      <c r="B12" s="6" t="s">
        <v>19</v>
      </c>
      <c r="C12" s="4" t="s">
        <v>46</v>
      </c>
      <c r="D12" s="12">
        <v>44213</v>
      </c>
      <c r="E12" s="12" t="s">
        <v>10</v>
      </c>
      <c r="F12" s="18">
        <v>2500</v>
      </c>
      <c r="G12" s="15">
        <v>1788</v>
      </c>
      <c r="H12" s="15">
        <v>895</v>
      </c>
      <c r="I12" s="9" t="str">
        <f t="shared" si="0"/>
        <v>일</v>
      </c>
      <c r="J12" s="22" t="str">
        <f t="shared" si="1"/>
        <v>50,000원</v>
      </c>
    </row>
    <row r="13" spans="2:10" ht="19.5" customHeight="1" x14ac:dyDescent="0.3">
      <c r="B13" s="59" t="s">
        <v>51</v>
      </c>
      <c r="C13" s="60"/>
      <c r="D13" s="60"/>
      <c r="E13" s="20">
        <f>ROUND(DAVERAGE(B4:H12,G4,E4:E5),0)</f>
        <v>1735</v>
      </c>
      <c r="F13" s="61"/>
      <c r="G13" s="60" t="s">
        <v>52</v>
      </c>
      <c r="H13" s="60"/>
      <c r="I13" s="60"/>
      <c r="J13" s="7">
        <f>LARGE(상품평,1)</f>
        <v>1657</v>
      </c>
    </row>
    <row r="14" spans="2:10" ht="19.5" customHeight="1" thickBot="1" x14ac:dyDescent="0.35">
      <c r="B14" s="63" t="s">
        <v>49</v>
      </c>
      <c r="C14" s="64"/>
      <c r="D14" s="64"/>
      <c r="E14" s="52" t="str">
        <f>_xlfn.RANK.EQ(G6,G5:G12)&amp;"위"</f>
        <v>1위</v>
      </c>
      <c r="F14" s="62"/>
      <c r="G14" s="3" t="s">
        <v>27</v>
      </c>
      <c r="H14" s="4" t="s">
        <v>15</v>
      </c>
      <c r="I14" s="5" t="s">
        <v>29</v>
      </c>
      <c r="J14" s="53" t="str">
        <f>VLOOKUP(H14,B4:J12,4,0)</f>
        <v>냉장고</v>
      </c>
    </row>
    <row r="20" ht="31.5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0" priority="1">
      <formula>$H5&gt;=1000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workbookViewId="0">
      <selection activeCell="E29" sqref="E29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9.75" style="1" customWidth="1"/>
    <col min="4" max="4" width="13.625" style="1" customWidth="1"/>
    <col min="5" max="5" width="11.375" style="1" customWidth="1"/>
    <col min="6" max="6" width="12.875" style="1" customWidth="1"/>
    <col min="7" max="7" width="12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30" t="s">
        <v>24</v>
      </c>
      <c r="C2" s="31" t="s">
        <v>2</v>
      </c>
      <c r="D2" s="32" t="s">
        <v>3</v>
      </c>
      <c r="E2" s="32" t="s">
        <v>29</v>
      </c>
      <c r="F2" s="32" t="s">
        <v>50</v>
      </c>
      <c r="G2" s="32" t="s">
        <v>47</v>
      </c>
      <c r="H2" s="32" t="s">
        <v>30</v>
      </c>
    </row>
    <row r="3" spans="2:8" x14ac:dyDescent="0.3">
      <c r="B3" s="46" t="s">
        <v>16</v>
      </c>
      <c r="C3" s="47" t="s">
        <v>11</v>
      </c>
      <c r="D3" s="25">
        <v>44287</v>
      </c>
      <c r="E3" s="26" t="s">
        <v>4</v>
      </c>
      <c r="F3" s="27">
        <v>3525</v>
      </c>
      <c r="G3" s="28">
        <v>1822</v>
      </c>
      <c r="H3" s="28">
        <v>356</v>
      </c>
    </row>
    <row r="4" spans="2:8" x14ac:dyDescent="0.3">
      <c r="B4" s="2" t="s">
        <v>20</v>
      </c>
      <c r="C4" s="10" t="s">
        <v>42</v>
      </c>
      <c r="D4" s="16">
        <v>44235</v>
      </c>
      <c r="E4" s="11" t="s">
        <v>5</v>
      </c>
      <c r="F4" s="17">
        <v>1298</v>
      </c>
      <c r="G4" s="14">
        <v>4456</v>
      </c>
      <c r="H4" s="14">
        <v>1657</v>
      </c>
    </row>
    <row r="5" spans="2:8" x14ac:dyDescent="0.3">
      <c r="B5" s="2" t="s">
        <v>17</v>
      </c>
      <c r="C5" s="10" t="s">
        <v>12</v>
      </c>
      <c r="D5" s="16">
        <v>44265</v>
      </c>
      <c r="E5" s="11" t="s">
        <v>4</v>
      </c>
      <c r="F5" s="17">
        <v>3000</v>
      </c>
      <c r="G5" s="14">
        <v>2344</v>
      </c>
      <c r="H5" s="14">
        <v>875</v>
      </c>
    </row>
    <row r="6" spans="2:8" x14ac:dyDescent="0.3">
      <c r="B6" s="2" t="s">
        <v>22</v>
      </c>
      <c r="C6" s="10" t="s">
        <v>13</v>
      </c>
      <c r="D6" s="16">
        <v>44208</v>
      </c>
      <c r="E6" s="11" t="s">
        <v>6</v>
      </c>
      <c r="F6" s="17">
        <v>4580</v>
      </c>
      <c r="G6" s="14">
        <v>854</v>
      </c>
      <c r="H6" s="14">
        <v>34</v>
      </c>
    </row>
    <row r="7" spans="2:8" x14ac:dyDescent="0.3">
      <c r="B7" s="2" t="s">
        <v>21</v>
      </c>
      <c r="C7" s="10" t="s">
        <v>43</v>
      </c>
      <c r="D7" s="16">
        <v>44270</v>
      </c>
      <c r="E7" s="11" t="s">
        <v>5</v>
      </c>
      <c r="F7" s="17">
        <v>1598</v>
      </c>
      <c r="G7" s="14">
        <v>3012</v>
      </c>
      <c r="H7" s="14">
        <v>1125</v>
      </c>
    </row>
    <row r="8" spans="2:8" x14ac:dyDescent="0.3">
      <c r="B8" s="2" t="s">
        <v>18</v>
      </c>
      <c r="C8" s="10" t="s">
        <v>14</v>
      </c>
      <c r="D8" s="16">
        <v>44298</v>
      </c>
      <c r="E8" s="11" t="s">
        <v>4</v>
      </c>
      <c r="F8" s="17">
        <v>4425</v>
      </c>
      <c r="G8" s="14">
        <v>987</v>
      </c>
      <c r="H8" s="14">
        <v>67</v>
      </c>
    </row>
    <row r="9" spans="2:8" x14ac:dyDescent="0.3">
      <c r="B9" s="2" t="s">
        <v>23</v>
      </c>
      <c r="C9" s="10" t="s">
        <v>44</v>
      </c>
      <c r="D9" s="16">
        <v>44247</v>
      </c>
      <c r="E9" s="11" t="s">
        <v>6</v>
      </c>
      <c r="F9" s="17">
        <v>2985</v>
      </c>
      <c r="G9" s="14">
        <v>2167</v>
      </c>
      <c r="H9" s="14">
        <v>785</v>
      </c>
    </row>
    <row r="10" spans="2:8" ht="14.25" thickBot="1" x14ac:dyDescent="0.35">
      <c r="B10" s="48" t="s">
        <v>19</v>
      </c>
      <c r="C10" s="49" t="s">
        <v>46</v>
      </c>
      <c r="D10" s="12">
        <v>44213</v>
      </c>
      <c r="E10" s="12" t="s">
        <v>4</v>
      </c>
      <c r="F10" s="18">
        <v>2500</v>
      </c>
      <c r="G10" s="15">
        <v>1788</v>
      </c>
      <c r="H10" s="15">
        <v>895</v>
      </c>
    </row>
    <row r="13" spans="2:8" ht="14.25" thickBot="1" x14ac:dyDescent="0.35"/>
    <row r="14" spans="2:8" ht="27.75" thickBot="1" x14ac:dyDescent="0.35">
      <c r="B14" s="30" t="s">
        <v>24</v>
      </c>
      <c r="C14" s="32" t="s">
        <v>47</v>
      </c>
    </row>
    <row r="15" spans="2:8" x14ac:dyDescent="0.3">
      <c r="B15" s="1" t="s">
        <v>32</v>
      </c>
      <c r="C15" s="1" t="s">
        <v>33</v>
      </c>
    </row>
    <row r="18" spans="2:5" ht="27.75" thickBot="1" x14ac:dyDescent="0.35">
      <c r="B18" s="56" t="s">
        <v>2</v>
      </c>
      <c r="C18" s="40" t="s">
        <v>3</v>
      </c>
      <c r="D18" s="40" t="s">
        <v>50</v>
      </c>
      <c r="E18" s="41" t="s">
        <v>30</v>
      </c>
    </row>
    <row r="19" spans="2:5" x14ac:dyDescent="0.3">
      <c r="B19" s="54" t="s">
        <v>11</v>
      </c>
      <c r="C19" s="34">
        <v>44287</v>
      </c>
      <c r="D19" s="35">
        <v>3525</v>
      </c>
      <c r="E19" s="38">
        <v>356</v>
      </c>
    </row>
    <row r="20" spans="2:5" x14ac:dyDescent="0.3">
      <c r="B20" s="55" t="s">
        <v>12</v>
      </c>
      <c r="C20" s="36">
        <v>44265</v>
      </c>
      <c r="D20" s="37">
        <v>3000</v>
      </c>
      <c r="E20" s="39">
        <v>875</v>
      </c>
    </row>
    <row r="21" spans="2:5" x14ac:dyDescent="0.3">
      <c r="B21" s="57" t="s">
        <v>46</v>
      </c>
      <c r="C21" s="42">
        <v>44213</v>
      </c>
      <c r="D21" s="43">
        <v>2500</v>
      </c>
      <c r="E21" s="44">
        <v>895</v>
      </c>
    </row>
  </sheetData>
  <phoneticPr fontId="2" type="noConversion"/>
  <conditionalFormatting sqref="B3:H10">
    <cfRule type="expression" dxfId="9" priority="1">
      <formula>$H3&gt;=1000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workbookViewId="0">
      <selection activeCell="J15" sqref="J15"/>
    </sheetView>
  </sheetViews>
  <sheetFormatPr defaultRowHeight="16.5" x14ac:dyDescent="0.3"/>
  <cols>
    <col min="1" max="1" width="1.625" customWidth="1"/>
    <col min="2" max="2" width="11.375" bestFit="1" customWidth="1"/>
    <col min="3" max="3" width="13.125" bestFit="1" customWidth="1"/>
    <col min="4" max="4" width="23.375" bestFit="1" customWidth="1"/>
    <col min="5" max="5" width="13.125" bestFit="1" customWidth="1"/>
    <col min="6" max="6" width="23.375" bestFit="1" customWidth="1"/>
    <col min="7" max="7" width="13.125" bestFit="1" customWidth="1"/>
    <col min="8" max="8" width="23.375" bestFit="1" customWidth="1"/>
    <col min="9" max="9" width="18" bestFit="1" customWidth="1"/>
    <col min="10" max="10" width="20.125" bestFit="1" customWidth="1"/>
    <col min="11" max="11" width="7.375" bestFit="1" customWidth="1"/>
  </cols>
  <sheetData>
    <row r="2" spans="2:8" x14ac:dyDescent="0.3">
      <c r="B2" s="51"/>
      <c r="C2" s="13" t="s">
        <v>26</v>
      </c>
      <c r="D2" s="51"/>
      <c r="E2" s="51"/>
      <c r="F2" s="51"/>
      <c r="G2" s="51"/>
      <c r="H2" s="51"/>
    </row>
    <row r="3" spans="2:8" x14ac:dyDescent="0.3">
      <c r="B3" s="51"/>
      <c r="C3" s="65" t="s">
        <v>36</v>
      </c>
      <c r="D3" s="66"/>
      <c r="E3" s="65" t="s">
        <v>35</v>
      </c>
      <c r="F3" s="66"/>
      <c r="G3" s="65" t="s">
        <v>34</v>
      </c>
      <c r="H3" s="66"/>
    </row>
    <row r="4" spans="2:8" x14ac:dyDescent="0.3">
      <c r="B4" s="13" t="s">
        <v>28</v>
      </c>
      <c r="C4" s="50" t="s">
        <v>41</v>
      </c>
      <c r="D4" s="50" t="s">
        <v>48</v>
      </c>
      <c r="E4" s="50" t="s">
        <v>41</v>
      </c>
      <c r="F4" s="50" t="s">
        <v>48</v>
      </c>
      <c r="G4" s="50" t="s">
        <v>41</v>
      </c>
      <c r="H4" s="50" t="s">
        <v>48</v>
      </c>
    </row>
    <row r="5" spans="2:8" x14ac:dyDescent="0.3">
      <c r="B5" s="45" t="s">
        <v>37</v>
      </c>
      <c r="C5" s="58">
        <v>1</v>
      </c>
      <c r="D5" s="58">
        <v>854</v>
      </c>
      <c r="E5" s="58" t="s">
        <v>1</v>
      </c>
      <c r="F5" s="58" t="s">
        <v>1</v>
      </c>
      <c r="G5" s="58">
        <v>1</v>
      </c>
      <c r="H5" s="58">
        <v>1788</v>
      </c>
    </row>
    <row r="6" spans="2:8" x14ac:dyDescent="0.3">
      <c r="B6" s="45" t="s">
        <v>38</v>
      </c>
      <c r="C6" s="58">
        <v>1</v>
      </c>
      <c r="D6" s="58">
        <v>2167</v>
      </c>
      <c r="E6" s="58">
        <v>1</v>
      </c>
      <c r="F6" s="58">
        <v>4456</v>
      </c>
      <c r="G6" s="58" t="s">
        <v>1</v>
      </c>
      <c r="H6" s="58" t="s">
        <v>1</v>
      </c>
    </row>
    <row r="7" spans="2:8" x14ac:dyDescent="0.3">
      <c r="B7" s="45" t="s">
        <v>39</v>
      </c>
      <c r="C7" s="58" t="s">
        <v>1</v>
      </c>
      <c r="D7" s="58" t="s">
        <v>1</v>
      </c>
      <c r="E7" s="58">
        <v>1</v>
      </c>
      <c r="F7" s="58">
        <v>3012</v>
      </c>
      <c r="G7" s="58">
        <v>1</v>
      </c>
      <c r="H7" s="58">
        <v>2344</v>
      </c>
    </row>
    <row r="8" spans="2:8" x14ac:dyDescent="0.3">
      <c r="B8" s="45" t="s">
        <v>40</v>
      </c>
      <c r="C8" s="58" t="s">
        <v>1</v>
      </c>
      <c r="D8" s="58" t="s">
        <v>1</v>
      </c>
      <c r="E8" s="58" t="s">
        <v>1</v>
      </c>
      <c r="F8" s="58" t="s">
        <v>1</v>
      </c>
      <c r="G8" s="58">
        <v>2</v>
      </c>
      <c r="H8" s="58">
        <v>1404.5</v>
      </c>
    </row>
    <row r="9" spans="2:8" x14ac:dyDescent="0.3">
      <c r="B9" s="45" t="s">
        <v>0</v>
      </c>
      <c r="C9" s="58">
        <v>2</v>
      </c>
      <c r="D9" s="58">
        <v>1510.5</v>
      </c>
      <c r="E9" s="58">
        <v>2</v>
      </c>
      <c r="F9" s="58">
        <v>3734</v>
      </c>
      <c r="G9" s="58">
        <v>4</v>
      </c>
      <c r="H9" s="58">
        <v>1735.25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상품평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2021-03-15T01:37:51Z</dcterms:modified>
</cp:coreProperties>
</file>